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1355" windowHeight="801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D57" i="1"/>
  <c r="E57"/>
  <c r="D30"/>
  <c r="E30"/>
  <c r="D62"/>
  <c r="E62"/>
  <c r="C62" l="1"/>
  <c r="C57"/>
  <c r="D40"/>
  <c r="E40"/>
  <c r="D46"/>
  <c r="E46"/>
  <c r="C46"/>
  <c r="C40"/>
  <c r="C39" l="1"/>
  <c r="E39"/>
  <c r="D39"/>
  <c r="C30" l="1"/>
  <c r="D14" l="1"/>
  <c r="E14"/>
  <c r="D23"/>
  <c r="E23"/>
  <c r="C23"/>
  <c r="D26"/>
  <c r="E26"/>
  <c r="C26"/>
  <c r="C14"/>
  <c r="D8"/>
  <c r="E8"/>
  <c r="C8"/>
  <c r="C7" l="1"/>
  <c r="E7"/>
  <c r="D7"/>
</calcChain>
</file>

<file path=xl/sharedStrings.xml><?xml version="1.0" encoding="utf-8"?>
<sst xmlns="http://schemas.openxmlformats.org/spreadsheetml/2006/main" count="77" uniqueCount="77">
  <si>
    <t>тыс.рублей</t>
  </si>
  <si>
    <t>Направление расходования средств</t>
  </si>
  <si>
    <t>Н.Ю. Максимова, заместитель главы Кондинского района - председатель комитета экономического развития</t>
  </si>
  <si>
    <t>Организация, проведение и участие в чемпионате World Skilss" муниципального и регионального уровней</t>
  </si>
  <si>
    <t xml:space="preserve">Внесение дополнений в муниципальную программу «Развитие образования в Кондинском районе» в части новой подпрограммы по целевому обучению выпускников образовательных организаций путем конкурсного отбора </t>
  </si>
  <si>
    <t>Введение в образовательные организации Кондинского района должностей «Профконсультант»</t>
  </si>
  <si>
    <t xml:space="preserve">Введение должности профконсультант в МАУ «Ориентир» по трудоустройству несовершеннолетних и ведение профориентационной работы с молодежью </t>
  </si>
  <si>
    <t>Обучение специалиста МАУ «Ориентир» по ведению профориентационной работы</t>
  </si>
  <si>
    <t>Всего по МФЦ</t>
  </si>
  <si>
    <t>На компенсацию проезда к месту использования отпуска и обратно</t>
  </si>
  <si>
    <t>А.В. Кривоногов, заместитель главы Кондинского района</t>
  </si>
  <si>
    <t>И.П. Таганцова, начальник управления по природным ресурсам и экологии</t>
  </si>
  <si>
    <t>Изготовление межевых планов и проведение кадастрового учета земельных участков</t>
  </si>
  <si>
    <t>Оценка земельных участков</t>
  </si>
  <si>
    <t>Техническое обслуживание программного обеспечения земельных отношений</t>
  </si>
  <si>
    <t>Всего по МП Развитие гражданского общества</t>
  </si>
  <si>
    <t xml:space="preserve">ВСЕГО в рамках проекта "Профессиональная ориентация и самоопределение детей и молодежи на 2019-2024 годы" </t>
  </si>
  <si>
    <t>И.Н. Пастушенко, президент Местной общественной организации защиты природы Кондинского района "Зеленый патруль Конды"</t>
  </si>
  <si>
    <t>Всего по МП Развитие образования в Кондинском районе</t>
  </si>
  <si>
    <t>Н.И. Суслова, начальник управления образования</t>
  </si>
  <si>
    <t>Организация отдыха детей в оздоровительных лагерях с дневным пребыванием детей</t>
  </si>
  <si>
    <t>Палаточные лагеря</t>
  </si>
  <si>
    <t>МБУ ДО оздоровительно-образовательный (профильный) центр "Юбилейный" Юбилейный (в т.ч. на компенсацию льготных путевок 336,0 тыс.руб.)</t>
  </si>
  <si>
    <t>Г.В. Крылова, начальник управления культуры</t>
  </si>
  <si>
    <t>Всего по МП Развитие культуры в Кондинском районе</t>
  </si>
  <si>
    <t>МУК РДКИ "Конда"</t>
  </si>
  <si>
    <t>замеры сопротивления изоляции и заземляющих устройств здания</t>
  </si>
  <si>
    <t>ремонт зданий и помещений (ремонт центральной кровли здания РДКИ Конда 917,8тыс.руб., ремонт пандусов для инвалидов 669,8тыс.руб., ремонт отмостки 8158,8тыс.руб., ремонт центрального крыльца 497,5тыс.руб., ремонт брусчатки 63,8тыс.руб., ремонт водосточных лотков 174,5тыс.руб.)</t>
  </si>
  <si>
    <t>поставка профессиональной системы видеонаблюдения с монтажом (представление антитеррористической окружной комиссии)</t>
  </si>
  <si>
    <t>капитальный ремонт (модернизация) пожарной системы и звукового оповещения</t>
  </si>
  <si>
    <t>ремонт колонн в центральном фойе</t>
  </si>
  <si>
    <t>МУК Кондинская МЦБС</t>
  </si>
  <si>
    <t>изготовление плана эвакуации</t>
  </si>
  <si>
    <t>приобретение огнетушителей</t>
  </si>
  <si>
    <t>услуги по охранной сигнализации</t>
  </si>
  <si>
    <t>интернет</t>
  </si>
  <si>
    <t>расходы по модернизации модельных муниципальных библиотек</t>
  </si>
  <si>
    <t>подписка на периодические издания</t>
  </si>
  <si>
    <t>подписка на печатные издания</t>
  </si>
  <si>
    <t>комплектование библиотечного фонда</t>
  </si>
  <si>
    <t>МУК "РУИЭМ" экспертиза музейных экспонатов</t>
  </si>
  <si>
    <t>МУК "РКМ им. Н.С. Цехновой" экспертиза музейных экспонатов</t>
  </si>
  <si>
    <t xml:space="preserve">Т.Л.Самара, председатель комитета по информационным технологиям </t>
  </si>
  <si>
    <t>Всего по МП Информационное общество Кондинского района</t>
  </si>
  <si>
    <t>оказание услуг по информационному сопровождению информационной правовой системы (сервер, КСП)</t>
  </si>
  <si>
    <t>оказание услуг по технической поддержке ПО ViPNet Client 4.x (КС3) уровня "Расширенный" на 1 год (35 шт.)</t>
  </si>
  <si>
    <t>оказание услуг по проведению мероприятий на оказание услуг по информационной безопасности объектов информатизации, предназначенных для обработки информации, составляющей гос.тайну (для СМП/СОНКО)</t>
  </si>
  <si>
    <t>оказание услуг по аттестации объекта информатизации (защищаемое помещение) на соответствие требованиям по информационной безопасности (для СМП/СОНКО)</t>
  </si>
  <si>
    <t xml:space="preserve">Всего </t>
  </si>
  <si>
    <t>А.В. Зяблицев, начальник управления жилищно-коммунального хозяйства</t>
  </si>
  <si>
    <t>Лагеря труда и отдыха</t>
  </si>
  <si>
    <t>Обеспечение временного трудоустройства несовершеннолетних в свободное от учебы время в летний период</t>
  </si>
  <si>
    <t>На проведение ежегодных мероприятий ("Педагог года"-196,0тыс.руб., чествование лучших выпускников-28,5тыс.руб., День учителя-28,5тыс.руб.)</t>
  </si>
  <si>
    <t>Организация подвоза обучающихся, проживающих в д.Кама, к месту обучения в с.Алтай и обратно</t>
  </si>
  <si>
    <t>На заработную плату и налоги</t>
  </si>
  <si>
    <t>Коммунальные расходы</t>
  </si>
  <si>
    <t>Социальное обеспечение</t>
  </si>
  <si>
    <t>Услуги связи</t>
  </si>
  <si>
    <t>Транспортные ерасходы</t>
  </si>
  <si>
    <t>Заявленая сумма в обращениях на 2020 год</t>
  </si>
  <si>
    <t>Заявленая сумма в обращениях на 2021 год</t>
  </si>
  <si>
    <t>Заявленая сумма в обращениях на 2022 год</t>
  </si>
  <si>
    <t xml:space="preserve">Свод обращений поступивших в оргкомитет, уполномоченный на проведение публичных слушаний
по проекту решения Думы Кондинского района «О бюджете муниципального образования Кондинский район на 2020 год и на плановый период 2021 и 2022 годов»
</t>
  </si>
  <si>
    <t>Всего по МП Развитие жилищно-коммунального комплекса и повышение энергетической эффективности в Кондинском районе на 2019-2025 годы и на период до 2030 года</t>
  </si>
  <si>
    <t>Приобретение аварийно - технического запаса МТР (нефть)</t>
  </si>
  <si>
    <t>Предоставление субсидий  на возмещение недополученных доходов и (или) финансовое обеспечение (возмещение) затрат организациям, включая концессионеров, оказывающих услуги теплоснабжения</t>
  </si>
  <si>
    <t xml:space="preserve">Предоставление субсидий  на возмещение недополученных доходов и (или) финансовое обеспечение (возмещение) затрат организациям, включая концессионеров, оказывающих услуги, водоснабжения и водоотведения </t>
  </si>
  <si>
    <t xml:space="preserve">Предоставление субсидий на возмещение недополученных доходов организациям, предоставляющим потребителям услуги теплоснабжения населению  </t>
  </si>
  <si>
    <t>Рработа техники по вывозу мусора с нелегальных свалок к полигону ТБО</t>
  </si>
  <si>
    <t>Расходы на уборку ТОСП, по уплате налога на имущество, аттестацию информационных систем МФЦ, приобретение расходных материалов</t>
  </si>
  <si>
    <t>Командировочные расходы</t>
  </si>
  <si>
    <t>Льготная подписка (сп. Мульмья, сп Болчары)</t>
  </si>
  <si>
    <t>Гранты НКО</t>
  </si>
  <si>
    <t>Всего по Управлению по природным ресурсам и экологии</t>
  </si>
  <si>
    <t>Приложение к протоколу от 07.11.2019 года</t>
  </si>
  <si>
    <t>ФИО, ГРБС</t>
  </si>
  <si>
    <r>
      <t xml:space="preserve">Всего по МП Обеспечение экологической безопасности Кондинского района на 2019-2025 годы и на период до 2030 года, </t>
    </r>
    <r>
      <rPr>
        <sz val="12"/>
        <color theme="1"/>
        <rFont val="Times New Roman"/>
        <family val="1"/>
        <charset val="204"/>
      </rPr>
      <t>в части потребности в расходах по приобретению контейнеров для сбора  и хранения ртутьсодержащих отходов</t>
    </r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</si>
</sst>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0" xfId="0" applyNumberFormat="1" applyFont="1"/>
    <xf numFmtId="164" fontId="1" fillId="0" borderId="0" xfId="0" applyNumberFormat="1" applyFont="1"/>
    <xf numFmtId="0" fontId="2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164" fontId="1" fillId="0" borderId="0" xfId="0" applyNumberFormat="1" applyFont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 wrapText="1"/>
    </xf>
    <xf numFmtId="164" fontId="2" fillId="3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6"/>
  <sheetViews>
    <sheetView tabSelected="1" topLeftCell="A46" workbookViewId="0">
      <selection activeCell="I56" sqref="I56"/>
    </sheetView>
  </sheetViews>
  <sheetFormatPr defaultRowHeight="15.75"/>
  <cols>
    <col min="1" max="1" width="19.5703125" style="2" customWidth="1"/>
    <col min="2" max="2" width="62" style="5" customWidth="1"/>
    <col min="3" max="3" width="14.42578125" style="2" customWidth="1"/>
    <col min="4" max="4" width="15.7109375" style="2" customWidth="1"/>
    <col min="5" max="5" width="17.7109375" style="2" customWidth="1"/>
    <col min="6" max="16384" width="9.140625" style="2"/>
  </cols>
  <sheetData>
    <row r="1" spans="1:5">
      <c r="C1" s="28" t="s">
        <v>74</v>
      </c>
      <c r="D1" s="28"/>
      <c r="E1" s="28"/>
    </row>
    <row r="3" spans="1:5" ht="65.25" customHeight="1">
      <c r="A3" s="29" t="s">
        <v>62</v>
      </c>
      <c r="B3" s="29"/>
      <c r="C3" s="29"/>
      <c r="D3" s="29"/>
      <c r="E3" s="29"/>
    </row>
    <row r="4" spans="1:5">
      <c r="C4" s="9"/>
    </row>
    <row r="5" spans="1:5">
      <c r="E5" s="2" t="s">
        <v>0</v>
      </c>
    </row>
    <row r="6" spans="1:5" s="1" customFormat="1" ht="63">
      <c r="A6" s="3" t="s">
        <v>75</v>
      </c>
      <c r="B6" s="4" t="s">
        <v>1</v>
      </c>
      <c r="C6" s="4" t="s">
        <v>59</v>
      </c>
      <c r="D6" s="4" t="s">
        <v>60</v>
      </c>
      <c r="E6" s="4" t="s">
        <v>61</v>
      </c>
    </row>
    <row r="7" spans="1:5">
      <c r="A7" s="24" t="s">
        <v>48</v>
      </c>
      <c r="B7" s="25"/>
      <c r="C7" s="26">
        <f>C8+C14+C23+C26+C30+C38+C39+C57+C62+C67</f>
        <v>287893.3</v>
      </c>
      <c r="D7" s="26">
        <f t="shared" ref="D7:E7" si="0">D8+D14+D23+D26+D30+D38+D39+D57+D62+D67</f>
        <v>10716</v>
      </c>
      <c r="E7" s="26">
        <f t="shared" si="0"/>
        <v>10738.8</v>
      </c>
    </row>
    <row r="8" spans="1:5" ht="47.25">
      <c r="A8" s="30" t="s">
        <v>2</v>
      </c>
      <c r="B8" s="12" t="s">
        <v>16</v>
      </c>
      <c r="C8" s="19">
        <f>C9+C10+C11+C12+C13</f>
        <v>9455.2999999999993</v>
      </c>
      <c r="D8" s="19">
        <f t="shared" ref="D8:E8" si="1">D9+D10+D11+D12+D13</f>
        <v>9436.2999999999993</v>
      </c>
      <c r="E8" s="19">
        <f t="shared" si="1"/>
        <v>9436.2999999999993</v>
      </c>
    </row>
    <row r="9" spans="1:5" ht="31.5">
      <c r="A9" s="30"/>
      <c r="B9" s="7" t="s">
        <v>3</v>
      </c>
      <c r="C9" s="20">
        <v>229</v>
      </c>
      <c r="D9" s="21">
        <v>229</v>
      </c>
      <c r="E9" s="21">
        <v>229</v>
      </c>
    </row>
    <row r="10" spans="1:5" ht="63">
      <c r="A10" s="30"/>
      <c r="B10" s="13" t="s">
        <v>4</v>
      </c>
      <c r="C10" s="20">
        <v>50</v>
      </c>
      <c r="D10" s="21">
        <v>50</v>
      </c>
      <c r="E10" s="21">
        <v>50</v>
      </c>
    </row>
    <row r="11" spans="1:5" ht="31.5">
      <c r="A11" s="30"/>
      <c r="B11" s="6" t="s">
        <v>5</v>
      </c>
      <c r="C11" s="20">
        <v>8575.2999999999993</v>
      </c>
      <c r="D11" s="21">
        <v>8575.2999999999993</v>
      </c>
      <c r="E11" s="21">
        <v>8575.2999999999993</v>
      </c>
    </row>
    <row r="12" spans="1:5" ht="47.25">
      <c r="A12" s="30"/>
      <c r="B12" s="7" t="s">
        <v>6</v>
      </c>
      <c r="C12" s="20">
        <v>582</v>
      </c>
      <c r="D12" s="21">
        <v>582</v>
      </c>
      <c r="E12" s="21">
        <v>582</v>
      </c>
    </row>
    <row r="13" spans="1:5" ht="31.5">
      <c r="A13" s="30"/>
      <c r="B13" s="7" t="s">
        <v>7</v>
      </c>
      <c r="C13" s="20">
        <v>19</v>
      </c>
      <c r="D13" s="21">
        <v>0</v>
      </c>
      <c r="E13" s="21">
        <v>0</v>
      </c>
    </row>
    <row r="14" spans="1:5">
      <c r="A14" s="30"/>
      <c r="B14" s="12" t="s">
        <v>8</v>
      </c>
      <c r="C14" s="22">
        <f>C15+C16+C17+C18+C19+C20+C21+C22</f>
        <v>6501.3</v>
      </c>
      <c r="D14" s="22">
        <f t="shared" ref="D14:E14" si="2">D15+D16+D17+D18+D19+D20+D21+D22</f>
        <v>0</v>
      </c>
      <c r="E14" s="22">
        <f t="shared" si="2"/>
        <v>0</v>
      </c>
    </row>
    <row r="15" spans="1:5">
      <c r="A15" s="30"/>
      <c r="B15" s="7" t="s">
        <v>54</v>
      </c>
      <c r="C15" s="20">
        <v>872.2</v>
      </c>
      <c r="D15" s="21">
        <v>0</v>
      </c>
      <c r="E15" s="21">
        <v>0</v>
      </c>
    </row>
    <row r="16" spans="1:5">
      <c r="A16" s="30"/>
      <c r="B16" s="7" t="s">
        <v>55</v>
      </c>
      <c r="C16" s="20">
        <v>632</v>
      </c>
      <c r="D16" s="21">
        <v>0</v>
      </c>
      <c r="E16" s="21">
        <v>0</v>
      </c>
    </row>
    <row r="17" spans="1:5">
      <c r="A17" s="30"/>
      <c r="B17" s="7" t="s">
        <v>56</v>
      </c>
      <c r="C17" s="20">
        <v>136</v>
      </c>
      <c r="D17" s="21">
        <v>0</v>
      </c>
      <c r="E17" s="21">
        <v>0</v>
      </c>
    </row>
    <row r="18" spans="1:5" ht="31.5">
      <c r="A18" s="30"/>
      <c r="B18" s="6" t="s">
        <v>9</v>
      </c>
      <c r="C18" s="20">
        <v>500</v>
      </c>
      <c r="D18" s="21">
        <v>0</v>
      </c>
      <c r="E18" s="21">
        <v>0</v>
      </c>
    </row>
    <row r="19" spans="1:5">
      <c r="A19" s="30"/>
      <c r="B19" s="7" t="s">
        <v>57</v>
      </c>
      <c r="C19" s="20">
        <v>592.29999999999995</v>
      </c>
      <c r="D19" s="21">
        <v>0</v>
      </c>
      <c r="E19" s="21">
        <v>0</v>
      </c>
    </row>
    <row r="20" spans="1:5">
      <c r="A20" s="30"/>
      <c r="B20" s="7" t="s">
        <v>58</v>
      </c>
      <c r="C20" s="21">
        <v>500</v>
      </c>
      <c r="D20" s="21">
        <v>0</v>
      </c>
      <c r="E20" s="21">
        <v>0</v>
      </c>
    </row>
    <row r="21" spans="1:5">
      <c r="A21" s="30"/>
      <c r="B21" s="14" t="s">
        <v>70</v>
      </c>
      <c r="C21" s="20">
        <v>25.5</v>
      </c>
      <c r="D21" s="21">
        <v>0</v>
      </c>
      <c r="E21" s="21">
        <v>0</v>
      </c>
    </row>
    <row r="22" spans="1:5" ht="47.25">
      <c r="A22" s="30"/>
      <c r="B22" s="7" t="s">
        <v>69</v>
      </c>
      <c r="C22" s="20">
        <v>3243.3</v>
      </c>
      <c r="D22" s="21">
        <v>0</v>
      </c>
      <c r="E22" s="21">
        <v>0</v>
      </c>
    </row>
    <row r="23" spans="1:5">
      <c r="A23" s="30" t="s">
        <v>10</v>
      </c>
      <c r="B23" s="12" t="s">
        <v>15</v>
      </c>
      <c r="C23" s="22">
        <f>C24+C25</f>
        <v>2363</v>
      </c>
      <c r="D23" s="22">
        <f t="shared" ref="D23:E23" si="3">D24+D25</f>
        <v>0</v>
      </c>
      <c r="E23" s="22">
        <f t="shared" si="3"/>
        <v>0</v>
      </c>
    </row>
    <row r="24" spans="1:5">
      <c r="A24" s="30"/>
      <c r="B24" s="7" t="s">
        <v>71</v>
      </c>
      <c r="C24" s="20">
        <v>563</v>
      </c>
      <c r="D24" s="21">
        <v>0</v>
      </c>
      <c r="E24" s="21">
        <v>0</v>
      </c>
    </row>
    <row r="25" spans="1:5">
      <c r="A25" s="30"/>
      <c r="B25" s="7" t="s">
        <v>72</v>
      </c>
      <c r="C25" s="20">
        <v>1800</v>
      </c>
      <c r="D25" s="21">
        <v>0</v>
      </c>
      <c r="E25" s="21">
        <v>0</v>
      </c>
    </row>
    <row r="26" spans="1:5" ht="31.5">
      <c r="A26" s="30" t="s">
        <v>11</v>
      </c>
      <c r="B26" s="23" t="s">
        <v>73</v>
      </c>
      <c r="C26" s="22">
        <f>C27+C28+C29</f>
        <v>1005</v>
      </c>
      <c r="D26" s="22">
        <f t="shared" ref="D26:E26" si="4">D27+D28+D29</f>
        <v>1005</v>
      </c>
      <c r="E26" s="22">
        <f t="shared" si="4"/>
        <v>1005</v>
      </c>
    </row>
    <row r="27" spans="1:5" ht="31.5">
      <c r="A27" s="30"/>
      <c r="B27" s="6" t="s">
        <v>12</v>
      </c>
      <c r="C27" s="20">
        <v>880</v>
      </c>
      <c r="D27" s="21">
        <v>880</v>
      </c>
      <c r="E27" s="21">
        <v>880</v>
      </c>
    </row>
    <row r="28" spans="1:5">
      <c r="A28" s="30"/>
      <c r="B28" s="6" t="s">
        <v>13</v>
      </c>
      <c r="C28" s="20">
        <v>56</v>
      </c>
      <c r="D28" s="21">
        <v>56</v>
      </c>
      <c r="E28" s="21">
        <v>56</v>
      </c>
    </row>
    <row r="29" spans="1:5" ht="31.5">
      <c r="A29" s="30"/>
      <c r="B29" s="6" t="s">
        <v>14</v>
      </c>
      <c r="C29" s="20">
        <v>69</v>
      </c>
      <c r="D29" s="21">
        <v>69</v>
      </c>
      <c r="E29" s="21">
        <v>69</v>
      </c>
    </row>
    <row r="30" spans="1:5" ht="31.5">
      <c r="A30" s="31" t="s">
        <v>19</v>
      </c>
      <c r="B30" s="12" t="s">
        <v>18</v>
      </c>
      <c r="C30" s="22">
        <f>C31+C32+C33+C34+C35+C36+C37</f>
        <v>5606.3</v>
      </c>
      <c r="D30" s="22">
        <f t="shared" ref="D30:E30" si="5">D31+D32+D33+D34+D35+D36+D37</f>
        <v>0</v>
      </c>
      <c r="E30" s="22">
        <f t="shared" si="5"/>
        <v>0</v>
      </c>
    </row>
    <row r="31" spans="1:5" ht="47.25">
      <c r="A31" s="32"/>
      <c r="B31" s="6" t="s">
        <v>22</v>
      </c>
      <c r="C31" s="20">
        <v>1368.7</v>
      </c>
      <c r="D31" s="21">
        <v>0</v>
      </c>
      <c r="E31" s="21">
        <v>0</v>
      </c>
    </row>
    <row r="32" spans="1:5" ht="31.5">
      <c r="A32" s="32"/>
      <c r="B32" s="6" t="s">
        <v>20</v>
      </c>
      <c r="C32" s="20">
        <v>583.1</v>
      </c>
      <c r="D32" s="21">
        <v>0</v>
      </c>
      <c r="E32" s="21">
        <v>0</v>
      </c>
    </row>
    <row r="33" spans="1:5">
      <c r="A33" s="32"/>
      <c r="B33" s="6" t="s">
        <v>21</v>
      </c>
      <c r="C33" s="20">
        <v>38.5</v>
      </c>
      <c r="D33" s="21">
        <v>0</v>
      </c>
      <c r="E33" s="21">
        <v>0</v>
      </c>
    </row>
    <row r="34" spans="1:5">
      <c r="A34" s="32"/>
      <c r="B34" s="6" t="s">
        <v>50</v>
      </c>
      <c r="C34" s="20">
        <v>309.7</v>
      </c>
      <c r="D34" s="21">
        <v>0</v>
      </c>
      <c r="E34" s="21">
        <v>0</v>
      </c>
    </row>
    <row r="35" spans="1:5" ht="47.25">
      <c r="A35" s="32"/>
      <c r="B35" s="6" t="s">
        <v>51</v>
      </c>
      <c r="C35" s="20">
        <v>3000</v>
      </c>
      <c r="D35" s="21">
        <v>0</v>
      </c>
      <c r="E35" s="21">
        <v>0</v>
      </c>
    </row>
    <row r="36" spans="1:5" ht="47.25">
      <c r="A36" s="32"/>
      <c r="B36" s="6" t="s">
        <v>52</v>
      </c>
      <c r="C36" s="20">
        <v>253</v>
      </c>
      <c r="D36" s="21">
        <v>0</v>
      </c>
      <c r="E36" s="21">
        <v>0</v>
      </c>
    </row>
    <row r="37" spans="1:5" ht="31.5">
      <c r="A37" s="33"/>
      <c r="B37" s="6" t="s">
        <v>53</v>
      </c>
      <c r="C37" s="20">
        <v>53.3</v>
      </c>
      <c r="D37" s="21">
        <v>0</v>
      </c>
      <c r="E37" s="21">
        <v>0</v>
      </c>
    </row>
    <row r="38" spans="1:5" ht="141.75">
      <c r="A38" s="11" t="s">
        <v>17</v>
      </c>
      <c r="B38" s="23" t="s">
        <v>68</v>
      </c>
      <c r="C38" s="22">
        <v>700</v>
      </c>
      <c r="D38" s="22">
        <v>0</v>
      </c>
      <c r="E38" s="22">
        <v>0</v>
      </c>
    </row>
    <row r="39" spans="1:5">
      <c r="A39" s="27" t="s">
        <v>23</v>
      </c>
      <c r="B39" s="12" t="s">
        <v>24</v>
      </c>
      <c r="C39" s="22">
        <f>C40+C46+C55+C56</f>
        <v>24604.800000000003</v>
      </c>
      <c r="D39" s="22">
        <f t="shared" ref="D39:E39" si="6">D40+D46+D55+D56</f>
        <v>274.7</v>
      </c>
      <c r="E39" s="22">
        <f t="shared" si="6"/>
        <v>297.5</v>
      </c>
    </row>
    <row r="40" spans="1:5">
      <c r="A40" s="27"/>
      <c r="B40" s="10" t="s">
        <v>25</v>
      </c>
      <c r="C40" s="18">
        <f>C41+C42+C43+C44+C45</f>
        <v>19291.400000000001</v>
      </c>
      <c r="D40" s="18">
        <f t="shared" ref="D40:E40" si="7">D41+D42+D43+D44+D45</f>
        <v>0</v>
      </c>
      <c r="E40" s="18">
        <f t="shared" si="7"/>
        <v>0</v>
      </c>
    </row>
    <row r="41" spans="1:5" ht="31.5">
      <c r="A41" s="27"/>
      <c r="B41" s="6" t="s">
        <v>26</v>
      </c>
      <c r="C41" s="21">
        <v>100</v>
      </c>
      <c r="D41" s="21">
        <v>0</v>
      </c>
      <c r="E41" s="21">
        <v>0</v>
      </c>
    </row>
    <row r="42" spans="1:5" ht="94.5">
      <c r="A42" s="27"/>
      <c r="B42" s="6" t="s">
        <v>27</v>
      </c>
      <c r="C42" s="21">
        <v>10482.1</v>
      </c>
      <c r="D42" s="21">
        <v>0</v>
      </c>
      <c r="E42" s="21">
        <v>0</v>
      </c>
    </row>
    <row r="43" spans="1:5" ht="47.25">
      <c r="A43" s="27"/>
      <c r="B43" s="6" t="s">
        <v>28</v>
      </c>
      <c r="C43" s="21">
        <v>4427.5</v>
      </c>
      <c r="D43" s="21">
        <v>0</v>
      </c>
      <c r="E43" s="21">
        <v>0</v>
      </c>
    </row>
    <row r="44" spans="1:5" ht="31.5">
      <c r="A44" s="27"/>
      <c r="B44" s="6" t="s">
        <v>29</v>
      </c>
      <c r="C44" s="21">
        <v>4069.8</v>
      </c>
      <c r="D44" s="21">
        <v>0</v>
      </c>
      <c r="E44" s="21">
        <v>0</v>
      </c>
    </row>
    <row r="45" spans="1:5">
      <c r="A45" s="27"/>
      <c r="B45" s="6" t="s">
        <v>30</v>
      </c>
      <c r="C45" s="21">
        <v>212</v>
      </c>
      <c r="D45" s="21">
        <v>0</v>
      </c>
      <c r="E45" s="21">
        <v>0</v>
      </c>
    </row>
    <row r="46" spans="1:5">
      <c r="A46" s="27"/>
      <c r="B46" s="10" t="s">
        <v>31</v>
      </c>
      <c r="C46" s="18">
        <f>C47+C48+C49+C50+C51+C52+C53+C54</f>
        <v>5113.3999999999996</v>
      </c>
      <c r="D46" s="18">
        <f t="shared" ref="D46:E46" si="8">D47+D48+D49+D50+D51+D52+D53+D54</f>
        <v>274.7</v>
      </c>
      <c r="E46" s="18">
        <f t="shared" si="8"/>
        <v>297.5</v>
      </c>
    </row>
    <row r="47" spans="1:5">
      <c r="A47" s="27"/>
      <c r="B47" s="6" t="s">
        <v>32</v>
      </c>
      <c r="C47" s="21">
        <v>130</v>
      </c>
      <c r="D47" s="21">
        <v>0</v>
      </c>
      <c r="E47" s="21">
        <v>0</v>
      </c>
    </row>
    <row r="48" spans="1:5">
      <c r="A48" s="27"/>
      <c r="B48" s="6" t="s">
        <v>33</v>
      </c>
      <c r="C48" s="21">
        <v>9.8000000000000007</v>
      </c>
      <c r="D48" s="21">
        <v>0</v>
      </c>
      <c r="E48" s="21">
        <v>0</v>
      </c>
    </row>
    <row r="49" spans="1:5">
      <c r="A49" s="27"/>
      <c r="B49" s="6" t="s">
        <v>34</v>
      </c>
      <c r="C49" s="21">
        <v>43.2</v>
      </c>
      <c r="D49" s="21">
        <v>0</v>
      </c>
      <c r="E49" s="21">
        <v>0</v>
      </c>
    </row>
    <row r="50" spans="1:5">
      <c r="A50" s="27"/>
      <c r="B50" s="6" t="s">
        <v>35</v>
      </c>
      <c r="C50" s="21">
        <v>486.4</v>
      </c>
      <c r="D50" s="21">
        <v>0</v>
      </c>
      <c r="E50" s="21">
        <v>0</v>
      </c>
    </row>
    <row r="51" spans="1:5" ht="31.5">
      <c r="A51" s="27"/>
      <c r="B51" s="6" t="s">
        <v>36</v>
      </c>
      <c r="C51" s="21">
        <v>226.8</v>
      </c>
      <c r="D51" s="21">
        <v>238.3</v>
      </c>
      <c r="E51" s="21">
        <v>250.2</v>
      </c>
    </row>
    <row r="52" spans="1:5">
      <c r="A52" s="27"/>
      <c r="B52" s="6" t="s">
        <v>37</v>
      </c>
      <c r="C52" s="21">
        <v>28</v>
      </c>
      <c r="D52" s="21">
        <v>36.4</v>
      </c>
      <c r="E52" s="21">
        <v>47.3</v>
      </c>
    </row>
    <row r="53" spans="1:5">
      <c r="A53" s="27"/>
      <c r="B53" s="6" t="s">
        <v>38</v>
      </c>
      <c r="C53" s="21">
        <v>1142.5</v>
      </c>
      <c r="D53" s="21">
        <v>0</v>
      </c>
      <c r="E53" s="21">
        <v>0</v>
      </c>
    </row>
    <row r="54" spans="1:5">
      <c r="A54" s="27"/>
      <c r="B54" s="6" t="s">
        <v>39</v>
      </c>
      <c r="C54" s="21">
        <v>3046.7</v>
      </c>
      <c r="D54" s="21">
        <v>0</v>
      </c>
      <c r="E54" s="21">
        <v>0</v>
      </c>
    </row>
    <row r="55" spans="1:5">
      <c r="A55" s="27"/>
      <c r="B55" s="6" t="s">
        <v>40</v>
      </c>
      <c r="C55" s="21">
        <v>100</v>
      </c>
      <c r="D55" s="21">
        <v>0</v>
      </c>
      <c r="E55" s="21">
        <v>0</v>
      </c>
    </row>
    <row r="56" spans="1:5" ht="31.5">
      <c r="A56" s="27"/>
      <c r="B56" s="6" t="s">
        <v>41</v>
      </c>
      <c r="C56" s="21">
        <v>100</v>
      </c>
      <c r="D56" s="21">
        <v>0</v>
      </c>
      <c r="E56" s="21">
        <v>0</v>
      </c>
    </row>
    <row r="57" spans="1:5" ht="31.5">
      <c r="A57" s="27" t="s">
        <v>42</v>
      </c>
      <c r="B57" s="12" t="s">
        <v>43</v>
      </c>
      <c r="C57" s="22">
        <f>C58+C59+C60+C61</f>
        <v>1905.5</v>
      </c>
      <c r="D57" s="22">
        <f t="shared" ref="D57:E57" si="9">D58+D59+D60+D61</f>
        <v>0</v>
      </c>
      <c r="E57" s="22">
        <f t="shared" si="9"/>
        <v>0</v>
      </c>
    </row>
    <row r="58" spans="1:5" ht="31.5">
      <c r="A58" s="27"/>
      <c r="B58" s="6" t="s">
        <v>44</v>
      </c>
      <c r="C58" s="21">
        <v>120</v>
      </c>
      <c r="D58" s="21">
        <v>0</v>
      </c>
      <c r="E58" s="21">
        <v>0</v>
      </c>
    </row>
    <row r="59" spans="1:5" ht="31.5">
      <c r="A59" s="27"/>
      <c r="B59" s="6" t="s">
        <v>45</v>
      </c>
      <c r="C59" s="21">
        <v>185.5</v>
      </c>
      <c r="D59" s="21">
        <v>0</v>
      </c>
      <c r="E59" s="21">
        <v>0</v>
      </c>
    </row>
    <row r="60" spans="1:5" ht="63">
      <c r="A60" s="27"/>
      <c r="B60" s="6" t="s">
        <v>46</v>
      </c>
      <c r="C60" s="21">
        <v>1500</v>
      </c>
      <c r="D60" s="21">
        <v>0</v>
      </c>
      <c r="E60" s="21">
        <v>0</v>
      </c>
    </row>
    <row r="61" spans="1:5" ht="47.25">
      <c r="A61" s="27"/>
      <c r="B61" s="6" t="s">
        <v>47</v>
      </c>
      <c r="C61" s="21">
        <v>100</v>
      </c>
      <c r="D61" s="21">
        <v>0</v>
      </c>
      <c r="E61" s="21">
        <v>0</v>
      </c>
    </row>
    <row r="62" spans="1:5" ht="63">
      <c r="A62" s="27" t="s">
        <v>49</v>
      </c>
      <c r="B62" s="12" t="s">
        <v>63</v>
      </c>
      <c r="C62" s="22">
        <f>SUM(C63:C66)</f>
        <v>235260.09999999998</v>
      </c>
      <c r="D62" s="22">
        <f t="shared" ref="D62:E62" si="10">SUM(D63:D66)</f>
        <v>0</v>
      </c>
      <c r="E62" s="22">
        <f t="shared" si="10"/>
        <v>0</v>
      </c>
    </row>
    <row r="63" spans="1:5">
      <c r="A63" s="27"/>
      <c r="B63" s="6" t="s">
        <v>64</v>
      </c>
      <c r="C63" s="21">
        <v>103998</v>
      </c>
      <c r="D63" s="21">
        <v>0</v>
      </c>
      <c r="E63" s="21">
        <v>0</v>
      </c>
    </row>
    <row r="64" spans="1:5" ht="63">
      <c r="A64" s="27"/>
      <c r="B64" s="6" t="s">
        <v>65</v>
      </c>
      <c r="C64" s="21">
        <v>118963.8</v>
      </c>
      <c r="D64" s="21">
        <v>0</v>
      </c>
      <c r="E64" s="21">
        <v>0</v>
      </c>
    </row>
    <row r="65" spans="1:5" ht="63">
      <c r="A65" s="27"/>
      <c r="B65" s="6" t="s">
        <v>66</v>
      </c>
      <c r="C65" s="21">
        <v>5636.3</v>
      </c>
      <c r="D65" s="21">
        <v>0</v>
      </c>
      <c r="E65" s="21">
        <v>0</v>
      </c>
    </row>
    <row r="66" spans="1:5" ht="47.25">
      <c r="A66" s="27"/>
      <c r="B66" s="6" t="s">
        <v>67</v>
      </c>
      <c r="C66" s="21">
        <v>6662</v>
      </c>
      <c r="D66" s="21">
        <v>0</v>
      </c>
      <c r="E66" s="21">
        <v>0</v>
      </c>
    </row>
    <row r="67" spans="1:5" ht="73.5" customHeight="1">
      <c r="A67" s="27"/>
      <c r="B67" s="10" t="s">
        <v>76</v>
      </c>
      <c r="C67" s="18">
        <v>492</v>
      </c>
      <c r="D67" s="18">
        <v>0</v>
      </c>
      <c r="E67" s="18">
        <v>0</v>
      </c>
    </row>
    <row r="68" spans="1:5">
      <c r="A68" s="15"/>
      <c r="B68" s="16"/>
      <c r="C68" s="17"/>
      <c r="D68" s="17"/>
      <c r="E68" s="17"/>
    </row>
    <row r="69" spans="1:5">
      <c r="C69" s="9"/>
      <c r="D69" s="9"/>
      <c r="E69" s="9"/>
    </row>
    <row r="70" spans="1:5">
      <c r="C70" s="9"/>
      <c r="D70" s="9"/>
      <c r="E70" s="9"/>
    </row>
    <row r="71" spans="1:5">
      <c r="C71" s="9"/>
      <c r="D71" s="9"/>
      <c r="E71" s="9"/>
    </row>
    <row r="72" spans="1:5">
      <c r="C72" s="9"/>
      <c r="D72" s="9"/>
      <c r="E72" s="9"/>
    </row>
    <row r="73" spans="1:5">
      <c r="C73" s="9"/>
      <c r="D73" s="9"/>
      <c r="E73" s="9"/>
    </row>
    <row r="74" spans="1:5">
      <c r="C74" s="9"/>
      <c r="D74" s="9"/>
      <c r="E74" s="9"/>
    </row>
    <row r="75" spans="1:5">
      <c r="C75" s="9"/>
      <c r="D75" s="9"/>
      <c r="E75" s="9"/>
    </row>
    <row r="76" spans="1:5">
      <c r="C76" s="9"/>
      <c r="D76" s="9"/>
      <c r="E76" s="9"/>
    </row>
    <row r="77" spans="1:5">
      <c r="C77" s="9"/>
      <c r="D77" s="9"/>
      <c r="E77" s="9"/>
    </row>
    <row r="78" spans="1:5">
      <c r="C78" s="9"/>
      <c r="D78" s="9"/>
      <c r="E78" s="9"/>
    </row>
    <row r="79" spans="1:5">
      <c r="C79" s="9"/>
      <c r="D79" s="9"/>
      <c r="E79" s="9"/>
    </row>
    <row r="80" spans="1:5">
      <c r="C80" s="9"/>
      <c r="D80" s="9"/>
      <c r="E80" s="9"/>
    </row>
    <row r="81" spans="3:5">
      <c r="C81" s="9"/>
      <c r="D81" s="9"/>
      <c r="E81" s="9"/>
    </row>
    <row r="82" spans="3:5">
      <c r="C82" s="9"/>
      <c r="D82" s="9"/>
      <c r="E82" s="9"/>
    </row>
    <row r="83" spans="3:5">
      <c r="C83" s="9"/>
      <c r="D83" s="9"/>
      <c r="E83" s="9"/>
    </row>
    <row r="84" spans="3:5">
      <c r="C84" s="9"/>
      <c r="D84" s="9"/>
      <c r="E84" s="9"/>
    </row>
    <row r="85" spans="3:5">
      <c r="C85" s="9"/>
      <c r="D85" s="9"/>
      <c r="E85" s="9"/>
    </row>
    <row r="86" spans="3:5">
      <c r="C86" s="9"/>
      <c r="D86" s="9"/>
      <c r="E86" s="9"/>
    </row>
    <row r="87" spans="3:5">
      <c r="C87" s="9"/>
      <c r="D87" s="9"/>
      <c r="E87" s="9"/>
    </row>
    <row r="88" spans="3:5">
      <c r="C88" s="9"/>
      <c r="D88" s="9"/>
      <c r="E88" s="9"/>
    </row>
    <row r="89" spans="3:5">
      <c r="C89" s="9"/>
      <c r="D89" s="9"/>
      <c r="E89" s="9"/>
    </row>
    <row r="90" spans="3:5">
      <c r="C90" s="9"/>
      <c r="D90" s="9"/>
      <c r="E90" s="9"/>
    </row>
    <row r="91" spans="3:5">
      <c r="C91" s="9"/>
      <c r="D91" s="9"/>
      <c r="E91" s="9"/>
    </row>
    <row r="92" spans="3:5">
      <c r="C92" s="9"/>
      <c r="D92" s="9"/>
      <c r="E92" s="9"/>
    </row>
    <row r="93" spans="3:5">
      <c r="C93" s="9"/>
      <c r="D93" s="9"/>
      <c r="E93" s="9"/>
    </row>
    <row r="94" spans="3:5">
      <c r="C94" s="9"/>
      <c r="D94" s="9"/>
      <c r="E94" s="9"/>
    </row>
    <row r="95" spans="3:5">
      <c r="C95" s="9"/>
      <c r="D95" s="9"/>
      <c r="E95" s="9"/>
    </row>
    <row r="96" spans="3:5">
      <c r="C96" s="9"/>
      <c r="D96" s="9"/>
      <c r="E96" s="9"/>
    </row>
    <row r="97" spans="3:5">
      <c r="C97" s="9"/>
      <c r="D97" s="9"/>
      <c r="E97" s="9"/>
    </row>
    <row r="98" spans="3:5">
      <c r="C98" s="9"/>
      <c r="D98" s="9"/>
      <c r="E98" s="9"/>
    </row>
    <row r="99" spans="3:5">
      <c r="C99" s="9"/>
      <c r="D99" s="9"/>
      <c r="E99" s="9"/>
    </row>
    <row r="100" spans="3:5">
      <c r="C100" s="9"/>
      <c r="D100" s="9"/>
      <c r="E100" s="9"/>
    </row>
    <row r="101" spans="3:5">
      <c r="C101" s="9"/>
      <c r="D101" s="9"/>
      <c r="E101" s="9"/>
    </row>
    <row r="102" spans="3:5">
      <c r="C102" s="9"/>
      <c r="D102" s="9"/>
      <c r="E102" s="9"/>
    </row>
    <row r="103" spans="3:5">
      <c r="C103" s="9"/>
      <c r="D103" s="9"/>
      <c r="E103" s="9"/>
    </row>
    <row r="104" spans="3:5">
      <c r="C104" s="9"/>
      <c r="D104" s="9"/>
      <c r="E104" s="9"/>
    </row>
    <row r="105" spans="3:5">
      <c r="C105" s="9"/>
      <c r="D105" s="9"/>
      <c r="E105" s="9"/>
    </row>
    <row r="106" spans="3:5">
      <c r="C106" s="9"/>
      <c r="D106" s="9"/>
      <c r="E106" s="9"/>
    </row>
    <row r="107" spans="3:5">
      <c r="C107" s="9"/>
      <c r="D107" s="9"/>
      <c r="E107" s="9"/>
    </row>
    <row r="108" spans="3:5">
      <c r="C108" s="8"/>
      <c r="D108" s="8"/>
      <c r="E108" s="8"/>
    </row>
    <row r="109" spans="3:5">
      <c r="C109" s="8"/>
      <c r="D109" s="8"/>
      <c r="E109" s="8"/>
    </row>
    <row r="110" spans="3:5">
      <c r="C110" s="8"/>
      <c r="D110" s="8"/>
      <c r="E110" s="8"/>
    </row>
    <row r="111" spans="3:5">
      <c r="C111" s="8"/>
      <c r="D111" s="8"/>
      <c r="E111" s="8"/>
    </row>
    <row r="112" spans="3:5">
      <c r="C112" s="8"/>
      <c r="D112" s="8"/>
      <c r="E112" s="8"/>
    </row>
    <row r="113" spans="3:5">
      <c r="C113" s="8"/>
      <c r="D113" s="8"/>
      <c r="E113" s="8"/>
    </row>
    <row r="114" spans="3:5">
      <c r="C114" s="8"/>
      <c r="D114" s="8"/>
      <c r="E114" s="8"/>
    </row>
    <row r="115" spans="3:5">
      <c r="C115" s="8"/>
      <c r="D115" s="8"/>
      <c r="E115" s="8"/>
    </row>
    <row r="116" spans="3:5">
      <c r="C116" s="8"/>
      <c r="D116" s="8"/>
      <c r="E116" s="8"/>
    </row>
    <row r="117" spans="3:5">
      <c r="C117" s="8"/>
      <c r="D117" s="8"/>
      <c r="E117" s="8"/>
    </row>
    <row r="118" spans="3:5">
      <c r="C118" s="8"/>
      <c r="D118" s="8"/>
      <c r="E118" s="8"/>
    </row>
    <row r="119" spans="3:5">
      <c r="C119" s="8"/>
      <c r="D119" s="8"/>
      <c r="E119" s="8"/>
    </row>
    <row r="120" spans="3:5">
      <c r="C120" s="8"/>
      <c r="D120" s="8"/>
      <c r="E120" s="8"/>
    </row>
    <row r="121" spans="3:5">
      <c r="C121" s="8"/>
      <c r="D121" s="8"/>
      <c r="E121" s="8"/>
    </row>
    <row r="122" spans="3:5">
      <c r="C122" s="8"/>
      <c r="D122" s="8"/>
      <c r="E122" s="8"/>
    </row>
    <row r="123" spans="3:5">
      <c r="C123" s="8"/>
      <c r="D123" s="8"/>
      <c r="E123" s="8"/>
    </row>
    <row r="124" spans="3:5">
      <c r="C124" s="8"/>
      <c r="D124" s="8"/>
      <c r="E124" s="8"/>
    </row>
    <row r="125" spans="3:5">
      <c r="C125" s="8"/>
      <c r="D125" s="8"/>
      <c r="E125" s="8"/>
    </row>
    <row r="126" spans="3:5">
      <c r="C126" s="8"/>
      <c r="D126" s="8"/>
      <c r="E126" s="8"/>
    </row>
    <row r="127" spans="3:5">
      <c r="C127" s="8"/>
      <c r="D127" s="8"/>
      <c r="E127" s="8"/>
    </row>
    <row r="128" spans="3:5">
      <c r="C128" s="8"/>
      <c r="D128" s="8"/>
      <c r="E128" s="8"/>
    </row>
    <row r="129" spans="3:5">
      <c r="C129" s="8"/>
      <c r="D129" s="8"/>
      <c r="E129" s="8"/>
    </row>
    <row r="130" spans="3:5">
      <c r="C130" s="8"/>
      <c r="D130" s="8"/>
      <c r="E130" s="8"/>
    </row>
    <row r="131" spans="3:5">
      <c r="C131" s="8"/>
      <c r="D131" s="8"/>
      <c r="E131" s="8"/>
    </row>
    <row r="132" spans="3:5">
      <c r="C132" s="8"/>
      <c r="D132" s="8"/>
      <c r="E132" s="8"/>
    </row>
    <row r="133" spans="3:5">
      <c r="C133" s="8"/>
      <c r="D133" s="8"/>
      <c r="E133" s="8"/>
    </row>
    <row r="134" spans="3:5">
      <c r="C134" s="8"/>
      <c r="D134" s="8"/>
      <c r="E134" s="8"/>
    </row>
    <row r="135" spans="3:5">
      <c r="C135" s="8"/>
      <c r="D135" s="8"/>
      <c r="E135" s="8"/>
    </row>
    <row r="136" spans="3:5">
      <c r="C136" s="8"/>
      <c r="D136" s="8"/>
      <c r="E136" s="8"/>
    </row>
    <row r="137" spans="3:5">
      <c r="C137" s="8"/>
      <c r="D137" s="8"/>
      <c r="E137" s="8"/>
    </row>
    <row r="138" spans="3:5">
      <c r="C138" s="8"/>
      <c r="D138" s="8"/>
      <c r="E138" s="8"/>
    </row>
    <row r="139" spans="3:5">
      <c r="C139" s="8"/>
      <c r="D139" s="8"/>
      <c r="E139" s="8"/>
    </row>
    <row r="140" spans="3:5">
      <c r="C140" s="8"/>
      <c r="D140" s="8"/>
      <c r="E140" s="8"/>
    </row>
    <row r="141" spans="3:5">
      <c r="C141" s="8"/>
      <c r="D141" s="8"/>
      <c r="E141" s="8"/>
    </row>
    <row r="142" spans="3:5">
      <c r="C142" s="8"/>
      <c r="D142" s="8"/>
      <c r="E142" s="8"/>
    </row>
    <row r="143" spans="3:5">
      <c r="C143" s="8"/>
      <c r="D143" s="8"/>
      <c r="E143" s="8"/>
    </row>
    <row r="144" spans="3:5">
      <c r="C144" s="8"/>
      <c r="D144" s="8"/>
      <c r="E144" s="8"/>
    </row>
    <row r="145" spans="3:5">
      <c r="C145" s="8"/>
      <c r="D145" s="8"/>
      <c r="E145" s="8"/>
    </row>
    <row r="146" spans="3:5">
      <c r="C146" s="8"/>
      <c r="D146" s="8"/>
      <c r="E146" s="8"/>
    </row>
    <row r="147" spans="3:5">
      <c r="C147" s="8"/>
      <c r="D147" s="8"/>
      <c r="E147" s="8"/>
    </row>
    <row r="148" spans="3:5">
      <c r="C148" s="8"/>
      <c r="D148" s="8"/>
      <c r="E148" s="8"/>
    </row>
    <row r="149" spans="3:5">
      <c r="C149" s="8"/>
      <c r="D149" s="8"/>
      <c r="E149" s="8"/>
    </row>
    <row r="150" spans="3:5">
      <c r="C150" s="8"/>
      <c r="D150" s="8"/>
      <c r="E150" s="8"/>
    </row>
    <row r="151" spans="3:5">
      <c r="C151" s="8"/>
      <c r="D151" s="8"/>
      <c r="E151" s="8"/>
    </row>
    <row r="152" spans="3:5">
      <c r="C152" s="8"/>
      <c r="D152" s="8"/>
      <c r="E152" s="8"/>
    </row>
    <row r="153" spans="3:5">
      <c r="C153" s="8"/>
      <c r="D153" s="8"/>
      <c r="E153" s="8"/>
    </row>
    <row r="154" spans="3:5">
      <c r="C154" s="8"/>
      <c r="D154" s="8"/>
      <c r="E154" s="8"/>
    </row>
    <row r="155" spans="3:5">
      <c r="C155" s="8"/>
      <c r="D155" s="8"/>
      <c r="E155" s="8"/>
    </row>
    <row r="156" spans="3:5">
      <c r="C156" s="8"/>
      <c r="D156" s="8"/>
      <c r="E156" s="8"/>
    </row>
    <row r="157" spans="3:5">
      <c r="C157" s="8"/>
      <c r="D157" s="8"/>
      <c r="E157" s="8"/>
    </row>
    <row r="158" spans="3:5">
      <c r="C158" s="8"/>
      <c r="D158" s="8"/>
      <c r="E158" s="8"/>
    </row>
    <row r="159" spans="3:5">
      <c r="C159" s="8"/>
      <c r="D159" s="8"/>
      <c r="E159" s="8"/>
    </row>
    <row r="160" spans="3:5">
      <c r="C160" s="8"/>
      <c r="D160" s="8"/>
      <c r="E160" s="8"/>
    </row>
    <row r="161" spans="3:5">
      <c r="C161" s="8"/>
      <c r="D161" s="8"/>
      <c r="E161" s="8"/>
    </row>
    <row r="162" spans="3:5">
      <c r="C162" s="8"/>
      <c r="D162" s="8"/>
      <c r="E162" s="8"/>
    </row>
    <row r="163" spans="3:5">
      <c r="C163" s="8"/>
      <c r="D163" s="8"/>
      <c r="E163" s="8"/>
    </row>
    <row r="164" spans="3:5">
      <c r="C164" s="8"/>
      <c r="D164" s="8"/>
      <c r="E164" s="8"/>
    </row>
    <row r="165" spans="3:5">
      <c r="C165" s="8"/>
      <c r="D165" s="8"/>
      <c r="E165" s="8"/>
    </row>
    <row r="166" spans="3:5">
      <c r="C166" s="8"/>
      <c r="D166" s="8"/>
      <c r="E166" s="8"/>
    </row>
    <row r="167" spans="3:5">
      <c r="C167" s="8"/>
      <c r="D167" s="8"/>
      <c r="E167" s="8"/>
    </row>
    <row r="168" spans="3:5">
      <c r="C168" s="8"/>
      <c r="D168" s="8"/>
      <c r="E168" s="8"/>
    </row>
    <row r="169" spans="3:5">
      <c r="C169" s="8"/>
      <c r="D169" s="8"/>
      <c r="E169" s="8"/>
    </row>
    <row r="170" spans="3:5">
      <c r="C170" s="8"/>
      <c r="D170" s="8"/>
      <c r="E170" s="8"/>
    </row>
    <row r="171" spans="3:5">
      <c r="C171" s="8"/>
      <c r="D171" s="8"/>
      <c r="E171" s="8"/>
    </row>
    <row r="172" spans="3:5">
      <c r="C172" s="8"/>
      <c r="D172" s="8"/>
      <c r="E172" s="8"/>
    </row>
    <row r="173" spans="3:5">
      <c r="C173" s="8"/>
      <c r="D173" s="8"/>
      <c r="E173" s="8"/>
    </row>
    <row r="174" spans="3:5">
      <c r="C174" s="8"/>
      <c r="D174" s="8"/>
      <c r="E174" s="8"/>
    </row>
    <row r="175" spans="3:5">
      <c r="C175" s="8"/>
      <c r="D175" s="8"/>
      <c r="E175" s="8"/>
    </row>
    <row r="176" spans="3:5">
      <c r="C176" s="8"/>
      <c r="D176" s="8"/>
      <c r="E176" s="8"/>
    </row>
    <row r="177" spans="3:5">
      <c r="C177" s="8"/>
      <c r="D177" s="8"/>
      <c r="E177" s="8"/>
    </row>
    <row r="178" spans="3:5">
      <c r="C178" s="8"/>
      <c r="D178" s="8"/>
      <c r="E178" s="8"/>
    </row>
    <row r="179" spans="3:5">
      <c r="C179" s="8"/>
      <c r="D179" s="8"/>
      <c r="E179" s="8"/>
    </row>
    <row r="180" spans="3:5">
      <c r="C180" s="8"/>
      <c r="D180" s="8"/>
      <c r="E180" s="8"/>
    </row>
    <row r="181" spans="3:5">
      <c r="C181" s="8"/>
      <c r="D181" s="8"/>
      <c r="E181" s="8"/>
    </row>
    <row r="182" spans="3:5">
      <c r="C182" s="8"/>
      <c r="D182" s="8"/>
      <c r="E182" s="8"/>
    </row>
    <row r="183" spans="3:5">
      <c r="C183" s="8"/>
      <c r="D183" s="8"/>
      <c r="E183" s="8"/>
    </row>
    <row r="184" spans="3:5">
      <c r="C184" s="8"/>
      <c r="D184" s="8"/>
      <c r="E184" s="8"/>
    </row>
    <row r="185" spans="3:5">
      <c r="C185" s="8"/>
      <c r="D185" s="8"/>
      <c r="E185" s="8"/>
    </row>
    <row r="186" spans="3:5">
      <c r="C186" s="8"/>
      <c r="D186" s="8"/>
      <c r="E186" s="8"/>
    </row>
  </sheetData>
  <mergeCells count="9">
    <mergeCell ref="A62:A67"/>
    <mergeCell ref="C1:E1"/>
    <mergeCell ref="A39:A56"/>
    <mergeCell ref="A57:A61"/>
    <mergeCell ref="A3:E3"/>
    <mergeCell ref="A8:A22"/>
    <mergeCell ref="A26:A29"/>
    <mergeCell ref="A23:A25"/>
    <mergeCell ref="A30:A37"/>
  </mergeCells>
  <pageMargins left="0.70866141732283472" right="0.70866141732283472" top="0.78740157480314965" bottom="0.39370078740157483" header="0.31496062992125984" footer="0.31496062992125984"/>
  <pageSetup paperSize="9" scale="65" fitToHeight="2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2019-11-08T08:29:38Z</dcterms:modified>
</cp:coreProperties>
</file>